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7" sheetId="1" r:id="rId1"/>
  </sheets>
  <externalReferences>
    <externalReference r:id="rId2"/>
  </externalReferences>
  <definedNames>
    <definedName name="Z_6E36EA37_049E_4FAE_B719_2847CD16F858_.wvu.Cols" localSheetId="0" hidden="1">'Елисеева 17'!#REF!,'Елисеева 17'!#REF!</definedName>
    <definedName name="Z_6E36EA37_049E_4FAE_B719_2847CD16F858_.wvu.Rows" localSheetId="0" hidden="1">'Елисеева 17'!$42:$45</definedName>
    <definedName name="Z_73C0D023_21BD_4441_8EFA_957546C15799_.wvu.Cols" localSheetId="0" hidden="1">'Елисеева 17'!#REF!,'Елисеева 17'!#REF!</definedName>
    <definedName name="Z_73C0D023_21BD_4441_8EFA_957546C15799_.wvu.Rows" localSheetId="0" hidden="1">'Елисеева 17'!$42:$45</definedName>
    <definedName name="_xlnm.Print_Area" localSheetId="0">'Елисеева 17'!$A$1:$G$60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<sst xmlns="http://schemas.openxmlformats.org/spreadsheetml/2006/main" count="62" uniqueCount="53">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</sst>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6">
          <cell r="W266">
            <v>57724.063200013028</v>
          </cell>
          <cell r="X266">
            <v>11306.862533510823</v>
          </cell>
          <cell r="Y266">
            <v>141665.33480000001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12978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Y266">
            <v>194343.63968131872</v>
          </cell>
          <cell r="BB266">
            <v>0</v>
          </cell>
          <cell r="BC266">
            <v>0</v>
          </cell>
          <cell r="CN266">
            <v>40313.405912819457</v>
          </cell>
          <cell r="CO266">
            <v>8262.4897137821263</v>
          </cell>
          <cell r="CP266">
            <v>2484.2364000000002</v>
          </cell>
          <cell r="DB266">
            <v>0</v>
          </cell>
          <cell r="DG266">
            <v>34432.371563896464</v>
          </cell>
          <cell r="DU266">
            <v>95382.078929769064</v>
          </cell>
          <cell r="DV266">
            <v>20280.106608065089</v>
          </cell>
          <cell r="DW266">
            <v>8087.3437000000013</v>
          </cell>
          <cell r="EK266">
            <v>0</v>
          </cell>
          <cell r="EQ266">
            <v>86350.134795859078</v>
          </cell>
          <cell r="FB266">
            <v>262301.91432346666</v>
          </cell>
          <cell r="FC266">
            <v>53579.435466716983</v>
          </cell>
          <cell r="FD266">
            <v>1797.5052000000001</v>
          </cell>
          <cell r="FL266">
            <v>1122</v>
          </cell>
          <cell r="FS266">
            <v>170696.48847934377</v>
          </cell>
          <cell r="FX266">
            <v>197957.22325662561</v>
          </cell>
          <cell r="FY266">
            <v>40357.4078637528</v>
          </cell>
          <cell r="FZ266">
            <v>0</v>
          </cell>
          <cell r="GG266">
            <v>17022.698400000001</v>
          </cell>
          <cell r="GL266">
            <v>129443.87679306311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5611663.4400000004</v>
      </c>
      <c r="F9" s="16">
        <f t="shared" ref="F9:G9" si="0">SUM(F10:F14)</f>
        <v>5354605.1099999994</v>
      </c>
      <c r="G9" s="16">
        <f t="shared" si="0"/>
        <v>1434512.2200000002</v>
      </c>
    </row>
    <row r="10" spans="1:7" ht="13.2" customHeight="1" x14ac:dyDescent="0.3">
      <c r="A10" s="42" t="s">
        <v>9</v>
      </c>
      <c r="B10" s="43"/>
      <c r="C10" s="43"/>
      <c r="D10" s="44"/>
      <c r="E10" s="17">
        <v>2173261.1800000002</v>
      </c>
      <c r="F10" s="17">
        <v>2058329.29</v>
      </c>
      <c r="G10" s="18">
        <v>664825.71</v>
      </c>
    </row>
    <row r="11" spans="1:7" ht="14.4" customHeight="1" x14ac:dyDescent="0.3">
      <c r="A11" s="42" t="s">
        <v>10</v>
      </c>
      <c r="B11" s="43"/>
      <c r="C11" s="43"/>
      <c r="D11" s="44"/>
      <c r="E11" s="17">
        <v>1273868.3</v>
      </c>
      <c r="F11" s="17">
        <v>1210213.93</v>
      </c>
      <c r="G11" s="18">
        <v>299017.55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336073.95</v>
      </c>
      <c r="F12" s="17">
        <v>320137.19</v>
      </c>
      <c r="G12" s="18">
        <v>63794.9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360389.67</v>
      </c>
      <c r="F13" s="17">
        <v>343704.09</v>
      </c>
      <c r="G13" s="18">
        <v>70309.490000000005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1468070.34</v>
      </c>
      <c r="F14" s="17">
        <v>1422220.61</v>
      </c>
      <c r="G14" s="18">
        <v>336564.57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3246746.86</v>
      </c>
      <c r="F15" s="16">
        <f t="shared" ref="F15:G15" si="1">SUM(F16:F19)</f>
        <v>3203543.41</v>
      </c>
      <c r="G15" s="16">
        <f t="shared" si="1"/>
        <v>660654.25</v>
      </c>
    </row>
    <row r="16" spans="1:7" ht="33.6" customHeight="1" x14ac:dyDescent="0.3">
      <c r="A16" s="48" t="s">
        <v>43</v>
      </c>
      <c r="B16" s="49"/>
      <c r="C16" s="49"/>
      <c r="D16" s="50"/>
      <c r="E16" s="17">
        <v>2882009.14</v>
      </c>
      <c r="F16" s="17">
        <v>2853809.96</v>
      </c>
      <c r="G16" s="18">
        <v>608996.79</v>
      </c>
    </row>
    <row r="17" spans="1:10" ht="15.6" x14ac:dyDescent="0.3">
      <c r="A17" s="35" t="s">
        <v>44</v>
      </c>
      <c r="B17" s="35"/>
      <c r="C17" s="35"/>
      <c r="D17" s="35"/>
      <c r="E17" s="17">
        <v>9727.92</v>
      </c>
      <c r="F17" s="17">
        <v>9371.41</v>
      </c>
      <c r="G17" s="18">
        <v>1375.07</v>
      </c>
    </row>
    <row r="18" spans="1:10" ht="15.6" x14ac:dyDescent="0.3">
      <c r="A18" s="35" t="s">
        <v>45</v>
      </c>
      <c r="B18" s="35"/>
      <c r="C18" s="35"/>
      <c r="D18" s="35"/>
      <c r="E18" s="17">
        <v>18847.38</v>
      </c>
      <c r="F18" s="17">
        <v>18092.73</v>
      </c>
      <c r="G18" s="18">
        <v>2754.15</v>
      </c>
    </row>
    <row r="19" spans="1:10" ht="15.6" x14ac:dyDescent="0.3">
      <c r="A19" s="35" t="s">
        <v>46</v>
      </c>
      <c r="B19" s="35"/>
      <c r="C19" s="35"/>
      <c r="D19" s="35"/>
      <c r="E19" s="17">
        <v>336162.42</v>
      </c>
      <c r="F19" s="17">
        <v>322269.31</v>
      </c>
      <c r="G19" s="18">
        <v>47528.24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2424962.66060508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405039.90021484258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нар'!W266</f>
        <v>57724.063200013028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нар'!X266</f>
        <v>11306.862533510823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нар'!Y266</f>
        <v>141665.33480000001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нар'!AA266+'[1]УК ВР декабрь нар'!AB266+'[1]УК ВР декабрь нар'!AC266+'[1]УК ВР декабрь нар'!AD266+'[1]УК ВР декабрь нар'!AE266+'[1]УК ВР декабрь нар'!AF266+'[1]УК ВР декабрь нар'!AG266+'[1]УК ВР декабрь нар'!AH266+'[1]УК ВР декабрь нар'!AJ266+'[1]УК ВР декабрь нар'!AL266+'[1]УК ВР декабрь нар'!AN266+'[1]УК ВР декабрь нар'!AO266+'[1]УК ВР декабрь нар'!AP266+'[1]УК ВР декабрь нар'!AQ266+'[1]УК ВР декабрь нар'!AR266+'[1]УК ВР декабрь нар'!AT266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нар'!AY266</f>
        <v>194343.63968131872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SUM(F34:F38)+387644.58</f>
        <v>696214.74762419122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нар'!CN266+'[1]УК ВР декабрь нар'!DU266</f>
        <v>135695.48484258851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нар'!CO266+'[1]УК ВР декабрь нар'!DV266</f>
        <v>28542.596321847217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нар'!CP266+'[1]УК ВР декабрь нар'!DW266</f>
        <v>10571.580100000001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нар'!AI266+'[1]УК ВР декабрь нар'!AJ266+'[1]УК ВР декабрь нар'!AS266+'[1]УК ВР декабрь нар'!BC266+'[1]УК ВР декабрь нар'!DB266+'[1]УК ВР декабрь нар'!EK266+'[1]УК ВР декабрь нар'!AM266</f>
        <v>12978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нар'!DG266+'[1]УК ВР декабрь нар'!EQ266</f>
        <v>120782.50635975554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SUM(F40:F48)+278082.34</f>
        <v>1152360.8897829691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нар'!FB266+'[1]УК ВР декабрь нар'!FX266</f>
        <v>460259.1375800923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нар'!FC266+'[1]УК ВР декабрь нар'!FY266</f>
        <v>93936.843330469783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нар'!FD266+'[1]УК ВР декабрь нар'!FZ266</f>
        <v>1797.5052000000001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нар'!GG266+'[1]УК ВР декабрь нар'!FL266+'[1]УК ВР декабрь нар'!BB266+'[1]УК ВР декабрь нар'!AK266</f>
        <v>18144.698400000001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нар'!FS266+'[1]УК ВР декабрь нар'!GL266</f>
        <v>300140.3652724069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2253615.5376220029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425188.92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226445.56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198743.36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2678804.4576220028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2882009.14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2853809.96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2628167.3429830773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17</vt:lpstr>
      <vt:lpstr>'Елисеева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2018-04-04T07:45:09Z</cp:lastPrinted>
  <dcterms:created xsi:type="dcterms:W3CDTF">2013-05-24T09:13:10Z</dcterms:created>
  <dcterms:modified xsi:type="dcterms:W3CDTF">2019-03-05T05:01:06Z</dcterms:modified>
</cp:coreProperties>
</file>